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ГКПЗ\2022\ССДТУ\Сметные расчеты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граф'!$29:$29</definedName>
  </definedNames>
  <calcPr calcId="162913"/>
</workbook>
</file>

<file path=xl/calcChain.xml><?xml version="1.0" encoding="utf-8"?>
<calcChain xmlns="http://schemas.openxmlformats.org/spreadsheetml/2006/main">
  <c r="J99" i="7" l="1"/>
</calcChain>
</file>

<file path=xl/sharedStrings.xml><?xml version="1.0" encoding="utf-8"?>
<sst xmlns="http://schemas.openxmlformats.org/spreadsheetml/2006/main" count="221" uniqueCount="187">
  <si>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</si>
  <si>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</si>
  <si>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</si>
  <si>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</si>
  <si>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</si>
  <si>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</si>
  <si>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</si>
  <si>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</si>
  <si>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</si>
  <si>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</si>
  <si>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</si>
  <si>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</si>
  <si>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</si>
  <si>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</si>
  <si>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</si>
  <si>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</si>
  <si>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</si>
  <si>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</si>
  <si>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</si>
  <si>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</si>
  <si>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</si>
  <si>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</si>
  <si>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"______ " _______________2021 г.</t>
  </si>
  <si>
    <t>___________________________2325,430</t>
  </si>
  <si>
    <t>тыс. руб.</t>
  </si>
  <si>
    <t>___________________________7,797</t>
  </si>
  <si>
    <t>Составлен(а) в текущих (прогнозных) ценах по состоянию на ______________</t>
  </si>
  <si>
    <t>Н-14-ЮЯЭС-23(энип) ПС Левобережная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</si>
  <si>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</si>
  <si>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</si>
  <si>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_______________________________________________________________________________________________574,44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</si>
  <si>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</si>
  <si>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</si>
  <si>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</si>
  <si>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_______________________________________________________________________________________________1023,668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</si>
  <si>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</si>
  <si>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_______________________________________________________________________________________________557,980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</si>
  <si>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</si>
  <si>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_______________________________________________________________________________________________104,306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</si>
  <si>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</si>
  <si>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_______________________________________________________________________________________________27,209</t>
  </si>
  <si>
    <t>Раздел 1. Строительно-монтажные работы</t>
  </si>
  <si>
    <t>1</t>
  </si>
  <si>
    <t>шт</t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</si>
  <si>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(819 руб.): 88% от ФОТ (931 руб.)
СП (559 руб.): 60% от ФОТ (931 руб.)</t>
    </r>
  </si>
  <si>
    <r>
      <t>ФЕРм10-02-016-06
Приказ Минстроя России от 30.12.2016 №1039/пр</t>
    </r>
    <r>
      <rPr>
        <i/>
        <sz val="9"/>
        <rFont val="Arial"/>
        <family val="2"/>
        <charset val="204"/>
      </rPr>
      <t xml:space="preserve">
прим. ЭНИП</t>
    </r>
  </si>
  <si>
    <t>2</t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</si>
  <si>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(90 руб.): 105% от ФОТ (86 руб.)
СП (56 руб.): 65% от ФОТ (86 руб.)</t>
    </r>
  </si>
  <si>
    <r>
      <t>ФЕРм08-03-572-05
Приказ Минстроя России от 30.12.2016 №1039/пр</t>
    </r>
    <r>
      <rPr>
        <i/>
        <sz val="9"/>
        <rFont val="Arial"/>
        <family val="2"/>
        <charset val="204"/>
      </rPr>
      <t xml:space="preserve">
Шкаф телемеханики</t>
    </r>
  </si>
  <si>
    <t>38</t>
  </si>
  <si>
    <r>
      <t>ФЕРм10-06-048-06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</si>
  <si>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 кабеля</t>
  </si>
  <si>
    <r>
      <t>Прокладка волоконно-оптических кабелей в канализации: в трубопроводе по свободному каналу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(81 руб.): 110% от ФОТ (74 руб.)
СП (48 руб.): 65% от ФОТ (74 руб.)</t>
    </r>
  </si>
  <si>
    <t>5</t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</si>
  <si>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(9 руб.): 88% от ФОТ (10 руб.)
СП (6 руб.): 60% от ФОТ (10 руб.)</t>
    </r>
  </si>
  <si>
    <r>
      <t>ФЕРм11-02-001-01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датчик температуры</t>
    </r>
  </si>
  <si>
    <t>37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</si>
  <si>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</si>
  <si>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</si>
  <si>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(114 руб.): 105% от ФОТ (109 руб.)
СП (71 руб.): 65% от ФОТ (109 руб.)</t>
    </r>
  </si>
  <si>
    <t>36</t>
  </si>
  <si>
    <r>
      <t>ФЕРм08-02-390-03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</si>
  <si>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</si>
  <si>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(102 руб.): 105% от ФОТ (97 руб.)
СП (63 руб.): 65% от ФОТ (97 руб.)</t>
    </r>
  </si>
  <si>
    <t>7</t>
  </si>
  <si>
    <r>
      <t>ФЕРм08-02-145-01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</si>
  <si>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до 35 кВ, прокладываемый по дну канала без креплений,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(111 руб.): 105% от ФОТ (106 руб.)
СП (69 руб.): 65% от ФОТ (106 руб.)</t>
    </r>
  </si>
  <si>
    <t>35</t>
  </si>
  <si>
    <t>проектная зона</t>
  </si>
  <si>
    <r>
      <t>Определение в пределах проектной зоны места установки постоянной антенны, обеспечивающего качественный прием телевидения на 4-х каналах с монтажом и демонтажем измерительной антенны с измерением величины уровня, определением качества телевизионного сигнала на входе головной усилительной станции для канала: одного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(439 руб.): 101% от ФОТ (435 руб.)
СП (283 руб.): 65% от ФОТ (435 руб.)</t>
    </r>
  </si>
  <si>
    <r>
      <t>ФЕРм10-05-001-01
Приказ Минстроя России от 26.12.2019 №876/пр</t>
    </r>
    <r>
      <rPr>
        <i/>
        <sz val="9"/>
        <rFont val="Arial"/>
        <family val="2"/>
        <charset val="204"/>
      </rPr>
      <t xml:space="preserve">
прим</t>
    </r>
  </si>
  <si>
    <t>3</t>
  </si>
  <si>
    <t>антенна</t>
  </si>
  <si>
    <r>
      <t>Антенны приемо-передающие параболические на установленной башне (мачте) высотой до 50 м, с монтажом подъемных устройств, диаметр антенны: до 1,8 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(103 руб.): 101% от ФОТ (102 руб.)
СП (66 руб.): 65% от ФОТ (102 руб.)</t>
    </r>
  </si>
  <si>
    <r>
      <t>ФЕРм10-05-010-01
Приказ Минстроя России от 26.12.2019 №876/пр</t>
    </r>
    <r>
      <rPr>
        <i/>
        <sz val="9"/>
        <rFont val="Arial"/>
        <family val="2"/>
        <charset val="204"/>
      </rPr>
      <t xml:space="preserve">
юстировка</t>
    </r>
  </si>
  <si>
    <t>39</t>
  </si>
  <si>
    <r>
      <t>ФЕРм10-01-053-03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</si>
  <si>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кабеля или провода питания на провододержателях сечением: 25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(54 руб.): 88% от ФОТ (61 руб.)
СП (37 руб.): 60% от ФОТ (61 руб.)</t>
    </r>
  </si>
  <si>
    <t>Раздел 2. Пусконаладочные работы</t>
  </si>
  <si>
    <t>4</t>
  </si>
  <si>
    <r>
      <t>ФЕРп02-01-002-05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</si>
  <si>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система</t>
  </si>
  <si>
    <r>
      <t>Автоматизированная система управления II категории технической сложности с количеством каналов (Кобщ): 20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(1790 руб.): 72% от ФОТ (2486 руб.)
СП (994 руб.): 40% от ФОТ (2486 руб.)</t>
    </r>
  </si>
  <si>
    <t>6</t>
  </si>
  <si>
    <r>
      <t>ФЕРп02-01-002-06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</si>
  <si>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канал</t>
  </si>
  <si>
    <r>
      <t>Автоматизированная система управления II категории технической сложности с количеством каналов (Кобщ): за каждый канал свыше 20 до 39 добавлять к расценке 02-01-002-05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(1035 руб.): 72% от ФОТ (1438 руб.)
СП (575 руб.): 40% от ФОТ (1438 руб.)</t>
    </r>
  </si>
  <si>
    <t>11</t>
  </si>
  <si>
    <r>
      <t>ФЕРп02-02-006-02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</si>
  <si>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система</t>
  </si>
  <si>
    <r>
      <t>Предварительные испытания АС: II категории сложности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(361 руб.): 72% от ФОТ (501 руб.)
СП (200 руб.): 40% от ФОТ (501 руб.)</t>
    </r>
  </si>
  <si>
    <t>12</t>
  </si>
  <si>
    <r>
      <t>ФЕРп02-02-007-02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</si>
  <si>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Приемосдаточные испытания АС: II категории сложности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(683 руб.): 72% от ФОТ (949 руб.)
СП (380 руб.): 40% от ФОТ (949 руб.)</t>
    </r>
  </si>
  <si>
    <t>13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</si>
  <si>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</si>
  <si>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измерение</t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</si>
  <si>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(7 руб.): 72% от ФОТ (10 руб.)
СП (4 руб.): 40% от ФОТ (10 руб.)</t>
    </r>
  </si>
  <si>
    <t>14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</si>
  <si>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</si>
  <si>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испытание</t>
  </si>
  <si>
    <r>
      <t>Испытание цепи вторичной коммутации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(140 руб.): 72% от ФОТ (195 руб.)
СП (78 руб.): 40% от ФОТ (195 руб.)</t>
    </r>
  </si>
  <si>
    <t>15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</si>
  <si>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</si>
  <si>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диаграмма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</si>
  <si>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(149 руб.): 72% от ФОТ (207 руб.)
СП (83 руб.): 40% от ФОТ (207 руб.)</t>
    </r>
  </si>
  <si>
    <t>Раздел 3. Оборудование</t>
  </si>
  <si>
    <t>Спутниковая связь (ЗССС)</t>
  </si>
  <si>
    <t>КА ОАО "ЯкутАвиа"</t>
  </si>
  <si>
    <r>
      <t>Шкаф уличный всепогодный в составе:</t>
    </r>
    <r>
      <rPr>
        <i/>
        <sz val="7"/>
        <rFont val="Arial"/>
        <family val="2"/>
        <charset val="204"/>
      </rPr>
      <t xml:space="preserve">
ПЗ=117130/5,29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</si>
  <si>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40</t>
    </r>
    <r>
      <rPr>
        <i/>
        <sz val="9"/>
        <rFont val="Arial"/>
        <family val="2"/>
        <charset val="204"/>
      </rPr>
      <t xml:space="preserve">
О</t>
    </r>
  </si>
  <si>
    <r>
      <t>22141,78</t>
    </r>
    <r>
      <rPr>
        <i/>
        <sz val="6"/>
        <rFont val="Arial"/>
        <family val="2"/>
        <charset val="204"/>
      </rPr>
      <t xml:space="preserve">
117130/5,29</t>
    </r>
  </si>
  <si>
    <r>
      <t>Источник бесперебойного питания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</si>
  <si>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41</t>
    </r>
    <r>
      <rPr>
        <i/>
        <sz val="9"/>
        <rFont val="Arial"/>
        <family val="2"/>
        <charset val="204"/>
      </rPr>
      <t xml:space="preserve">
О</t>
    </r>
  </si>
  <si>
    <t>42</t>
  </si>
  <si>
    <r>
      <t>Герметичный необслуживаемый аккумулятор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</si>
  <si>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t>компл</t>
  </si>
  <si>
    <r>
      <t>Крепежные элементы, кабели, разъемы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</si>
  <si>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43</t>
    </r>
    <r>
      <rPr>
        <i/>
        <sz val="9"/>
        <rFont val="Arial"/>
        <family val="2"/>
        <charset val="204"/>
      </rPr>
      <t xml:space="preserve">
О</t>
    </r>
  </si>
  <si>
    <t>м</t>
  </si>
  <si>
    <r>
      <t>Кабель коаксиальный RG6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</si>
  <si>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44</t>
    </r>
    <r>
      <rPr>
        <i/>
        <sz val="9"/>
        <rFont val="Arial"/>
        <family val="2"/>
        <charset val="204"/>
      </rPr>
      <t xml:space="preserve">
О</t>
    </r>
  </si>
  <si>
    <r>
      <t>Коннектор F-type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</si>
  <si>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45</t>
    </r>
    <r>
      <rPr>
        <i/>
        <sz val="9"/>
        <rFont val="Arial"/>
        <family val="2"/>
        <charset val="204"/>
      </rPr>
      <t xml:space="preserve">
О</t>
    </r>
  </si>
  <si>
    <r>
      <t>Основание для крепления антенны 0,74 м на стену здания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</si>
  <si>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46</t>
    </r>
    <r>
      <rPr>
        <i/>
        <sz val="9"/>
        <rFont val="Arial"/>
        <family val="2"/>
        <charset val="204"/>
      </rPr>
      <t xml:space="preserve">
О</t>
    </r>
  </si>
  <si>
    <r>
      <t>Антенна Ка диапозона 0,74 в комлекте с рефлектором, опрно поворотным устройством и штангой крепления приемопередатчика. Спутниковый модем HughesNet HT2000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</si>
  <si>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47</t>
    </r>
    <r>
      <rPr>
        <i/>
        <sz val="9"/>
        <rFont val="Arial"/>
        <family val="2"/>
        <charset val="204"/>
      </rPr>
      <t xml:space="preserve">
О</t>
    </r>
  </si>
  <si>
    <r>
      <t>Телефонный модуль VoIP CISCO SPA 122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</si>
  <si>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48</t>
    </r>
    <r>
      <rPr>
        <i/>
        <sz val="9"/>
        <rFont val="Arial"/>
        <family val="2"/>
        <charset val="204"/>
      </rPr>
      <t xml:space="preserve">
О</t>
    </r>
  </si>
  <si>
    <r>
      <t>Труба гофрированная из ПНД 25 мм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</si>
  <si>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49</t>
    </r>
    <r>
      <rPr>
        <i/>
        <sz val="9"/>
        <rFont val="Arial"/>
        <family val="2"/>
        <charset val="204"/>
      </rPr>
      <t xml:space="preserve">
О</t>
    </r>
  </si>
  <si>
    <r>
      <t>Стоимость единовременных услуг</t>
    </r>
    <r>
      <rPr>
        <i/>
        <sz val="7"/>
        <rFont val="Arial"/>
        <family val="2"/>
        <charset val="204"/>
      </rPr>
      <t xml:space="preserve">
ПЗ=22650/5,29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</si>
  <si>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50</t>
    </r>
    <r>
      <rPr>
        <i/>
        <sz val="9"/>
        <rFont val="Arial"/>
        <family val="2"/>
        <charset val="204"/>
      </rPr>
      <t xml:space="preserve">
О</t>
    </r>
  </si>
  <si>
    <r>
      <t>4281,66</t>
    </r>
    <r>
      <rPr>
        <i/>
        <sz val="6"/>
        <rFont val="Arial"/>
        <family val="2"/>
        <charset val="204"/>
      </rPr>
      <t xml:space="preserve">
22650/5,29</t>
    </r>
  </si>
  <si>
    <r>
      <t>Стоимость ежемесячных услуг</t>
    </r>
    <r>
      <rPr>
        <i/>
        <sz val="7"/>
        <rFont val="Arial"/>
        <family val="2"/>
        <charset val="204"/>
      </rPr>
      <t xml:space="preserve">
ПЗ=3110/5,29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</si>
  <si>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51</t>
    </r>
    <r>
      <rPr>
        <i/>
        <sz val="9"/>
        <rFont val="Arial"/>
        <family val="2"/>
        <charset val="204"/>
      </rPr>
      <t xml:space="preserve">
О</t>
    </r>
  </si>
  <si>
    <r>
      <t>587,9</t>
    </r>
    <r>
      <rPr>
        <i/>
        <sz val="6"/>
        <rFont val="Arial"/>
        <family val="2"/>
        <charset val="204"/>
      </rPr>
      <t xml:space="preserve">
3110/5,29</t>
    </r>
  </si>
  <si>
    <t>Прайсы ФАО ЮЯЭС ДРСК</t>
  </si>
  <si>
    <r>
      <t>Маршрутизатор MikroTik Router RB750Gr3</t>
    </r>
    <r>
      <rPr>
        <i/>
        <sz val="7"/>
        <rFont val="Arial"/>
        <family val="2"/>
        <charset val="204"/>
      </rPr>
      <t xml:space="preserve">
ПЗ=4050/1.2/5.29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</si>
  <si>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</si>
  <si>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r>
      <t>638</t>
    </r>
    <r>
      <rPr>
        <i/>
        <sz val="6"/>
        <rFont val="Arial"/>
        <family val="2"/>
        <charset val="204"/>
      </rPr>
      <t xml:space="preserve">
4050/1.2/5.29</t>
    </r>
  </si>
  <si>
    <t>ССПИ</t>
  </si>
  <si>
    <t>ТКП РТ Софт от 20.04.2021</t>
  </si>
  <si>
    <r>
      <t>Термошкаф ССПИ (состав согласно ВОР)</t>
    </r>
    <r>
      <rPr>
        <i/>
        <sz val="7"/>
        <rFont val="Arial"/>
        <family val="2"/>
        <charset val="204"/>
      </rPr>
      <t xml:space="preserve">
ПЗ=877400,00/5,29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</si>
  <si>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53</t>
    </r>
    <r>
      <rPr>
        <i/>
        <sz val="9"/>
        <rFont val="Arial"/>
        <family val="2"/>
        <charset val="204"/>
      </rPr>
      <t xml:space="preserve">
О</t>
    </r>
  </si>
  <si>
    <r>
      <t>165860,11</t>
    </r>
    <r>
      <rPr>
        <i/>
        <sz val="6"/>
        <rFont val="Arial"/>
        <family val="2"/>
        <charset val="204"/>
      </rPr>
      <t xml:space="preserve">
877400,00/5,29</t>
    </r>
  </si>
  <si>
    <t>Раздел 4. Транспортные затраты</t>
  </si>
  <si>
    <t>54</t>
  </si>
  <si>
    <t>Калькуляция стоимости 1 маш/часа работы автомобилей ЮЯЭС с 01.01.2021 г.</t>
  </si>
  <si>
    <t>м*час</t>
  </si>
  <si>
    <r>
      <t>Перевозка материал и рабочих к месту производства работ</t>
    </r>
    <r>
      <rPr>
        <i/>
        <sz val="7"/>
        <rFont val="Arial"/>
        <family val="2"/>
        <charset val="204"/>
      </rPr>
      <t xml:space="preserve">
ЭМ=3920,77/14,66
ИНДЕКС К ПОЗИЦИИ(справочно):
1 Индекс изменения сметной стоимости СМР на 1 квартал 2021г. к уровню базы 2001г._x000D_
_x000D_
15,21*0,964 СМР=14,66
НР 0% от ФОТ
СП 0% от ФОТ</t>
    </r>
  </si>
  <si>
    <r>
      <t>267,45</t>
    </r>
    <r>
      <rPr>
        <i/>
        <sz val="6"/>
        <rFont val="Arial"/>
        <family val="2"/>
        <charset val="204"/>
      </rPr>
      <t xml:space="preserve">
3920,77/14,66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</si>
  <si>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</si>
  <si>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</si>
  <si>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</si>
  <si>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</si>
  <si>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</si>
  <si>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</si>
  <si>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</si>
  <si>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</si>
  <si>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</si>
  <si>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</si>
  <si>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</si>
  <si>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</si>
  <si>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</si>
  <si>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</si>
  <si>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</si>
  <si>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</si>
  <si>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</si>
  <si>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7%*0,8= 5,6%</t>
  </si>
  <si>
    <t xml:space="preserve">  Снегоборьба 0,6%</t>
  </si>
  <si>
    <t xml:space="preserve">  Командировочные расходы Постановление №729 от 02.10.2002 г. (ТЗ+ТЗМ)/8*500</t>
  </si>
  <si>
    <t xml:space="preserve">  Итого с оборудованием (1 023 668) и прочими затратами (557 980)</t>
  </si>
  <si>
    <t xml:space="preserve">  Непредвиденные затраты 1,5%</t>
  </si>
  <si>
    <t xml:space="preserve">  Итого с непредвиденными</t>
  </si>
  <si>
    <t xml:space="preserve">  Дефлятор 4 кв 2021 г. 3,825%</t>
  </si>
  <si>
    <t xml:space="preserve">  Дефлятор 2022 г. 4,8%</t>
  </si>
  <si>
    <t xml:space="preserve">  Итого с учетом доп. работ и затрат</t>
  </si>
  <si>
    <t xml:space="preserve">  НДС 20%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</si>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</sst>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/>
    </xf>
    <xf numFmtId="0" fontId="11" fillId="0" borderId="2" xfId="1" applyFont="1" applyBorder="1" applyAlignment="1">
      <alignment horizontal="right" vertical="top" wrapText="1"/>
    </xf>
    <xf numFmtId="3" fontId="11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  <xf numFmtId="4" fontId="5" fillId="0" borderId="0" xfId="1" applyNumberFormat="1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1"/>
  <sheetViews>
    <sheetView showGridLines="0" tabSelected="1" topLeftCell="B71" zoomScaleNormal="100" zoomScaleSheetLayoutView="75" workbookViewId="0">
      <selection activeCell="J99" sqref="J99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11.425781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4" t="s">
        <v>21</v>
      </c>
      <c r="J5" s="14" t="s">
        <v>22</v>
      </c>
    </row>
    <row r="6" spans="1:14" ht="15" x14ac:dyDescent="0.2">
      <c r="A6" s="56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4" ht="14.25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3</v>
      </c>
    </row>
    <row r="10" spans="1:14" ht="14.25" x14ac:dyDescent="0.2">
      <c r="C10" s="14"/>
      <c r="D10" s="16" t="s">
        <v>4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5</v>
      </c>
      <c r="C12" s="62" t="s">
        <v>27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14" ht="14.25" x14ac:dyDescent="0.2">
      <c r="C13" s="34"/>
      <c r="D13" s="35"/>
      <c r="E13" s="6" t="s">
        <v>6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8" t="s">
        <v>7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60" t="s">
        <v>23</v>
      </c>
      <c r="F16" s="61"/>
      <c r="G16" s="3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39</v>
      </c>
      <c r="D17" s="7"/>
      <c r="E17" s="60" t="s">
        <v>40</v>
      </c>
      <c r="F17" s="61"/>
      <c r="G17" s="3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37</v>
      </c>
      <c r="D18" s="7"/>
      <c r="E18" s="60" t="s">
        <v>38</v>
      </c>
      <c r="F18" s="61"/>
      <c r="G18" s="36" t="s">
        <v>24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35</v>
      </c>
      <c r="D19" s="7"/>
      <c r="E19" s="60" t="s">
        <v>36</v>
      </c>
      <c r="F19" s="61"/>
      <c r="G19" s="3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33</v>
      </c>
      <c r="D20" s="7"/>
      <c r="E20" s="60" t="s">
        <v>34</v>
      </c>
      <c r="F20" s="61"/>
      <c r="G20" s="36" t="s">
        <v>24</v>
      </c>
      <c r="H20" s="7"/>
      <c r="I20" s="23"/>
      <c r="J20" s="23"/>
      <c r="K20" s="7"/>
      <c r="L20" s="7"/>
      <c r="M20" s="7"/>
    </row>
    <row r="21" spans="1:13" s="24" customFormat="1" ht="15" x14ac:dyDescent="0.25">
      <c r="A21" s="16"/>
      <c r="B21" s="28"/>
      <c r="C21" s="23" t="s">
        <v>28</v>
      </c>
      <c r="D21" s="16"/>
      <c r="E21" s="60" t="s">
        <v>25</v>
      </c>
      <c r="F21" s="61"/>
      <c r="G21" s="36" t="s">
        <v>24</v>
      </c>
      <c r="H21" s="7"/>
      <c r="I21" s="23"/>
      <c r="J21" s="23"/>
      <c r="K21" s="7"/>
      <c r="L21" s="7"/>
      <c r="M21" s="7"/>
    </row>
    <row r="22" spans="1:13" s="24" customFormat="1" ht="15" outlineLevel="1" x14ac:dyDescent="0.25">
      <c r="A22" s="16"/>
      <c r="B22" s="28"/>
      <c r="C22" s="23" t="s">
        <v>29</v>
      </c>
      <c r="D22" s="16"/>
      <c r="E22" s="60" t="s">
        <v>30</v>
      </c>
      <c r="F22" s="61"/>
      <c r="G22" s="36" t="s">
        <v>31</v>
      </c>
      <c r="H22" s="7"/>
      <c r="I22" s="23"/>
      <c r="J22" s="23"/>
      <c r="K22" s="7"/>
      <c r="L22" s="7"/>
      <c r="M22" s="7"/>
    </row>
    <row r="23" spans="1:13" ht="14.25" x14ac:dyDescent="0.2">
      <c r="C23" s="37" t="s">
        <v>26</v>
      </c>
      <c r="D23" s="12"/>
      <c r="E23" s="11"/>
    </row>
    <row r="24" spans="1:13" x14ac:dyDescent="0.2">
      <c r="C24" s="14"/>
      <c r="D24" s="12"/>
      <c r="E24" s="11"/>
    </row>
    <row r="25" spans="1:13" x14ac:dyDescent="0.2">
      <c r="C25" s="14"/>
      <c r="D25" s="12"/>
      <c r="E25" s="11"/>
    </row>
    <row r="26" spans="1:13" ht="12.75" customHeight="1" x14ac:dyDescent="0.2">
      <c r="A26" s="51" t="s">
        <v>8</v>
      </c>
      <c r="B26" s="53" t="s">
        <v>18</v>
      </c>
      <c r="C26" s="51" t="s">
        <v>9</v>
      </c>
      <c r="D26" s="51" t="s">
        <v>10</v>
      </c>
      <c r="E26" s="51" t="s">
        <v>11</v>
      </c>
      <c r="F26" s="51" t="s">
        <v>12</v>
      </c>
      <c r="G26" s="52"/>
      <c r="H26" s="52"/>
      <c r="I26" s="52"/>
      <c r="J26" s="51" t="s">
        <v>13</v>
      </c>
      <c r="K26" s="52"/>
      <c r="L26" s="52"/>
      <c r="M26" s="52"/>
    </row>
    <row r="27" spans="1:13" ht="13.5" customHeight="1" x14ac:dyDescent="0.2">
      <c r="A27" s="52"/>
      <c r="B27" s="54"/>
      <c r="C27" s="55"/>
      <c r="D27" s="51"/>
      <c r="E27" s="51"/>
      <c r="F27" s="51" t="s">
        <v>14</v>
      </c>
      <c r="G27" s="51" t="s">
        <v>15</v>
      </c>
      <c r="H27" s="52"/>
      <c r="I27" s="52"/>
      <c r="J27" s="51" t="s">
        <v>14</v>
      </c>
      <c r="K27" s="51" t="s">
        <v>15</v>
      </c>
      <c r="L27" s="52"/>
      <c r="M27" s="52"/>
    </row>
    <row r="28" spans="1:13" ht="24" x14ac:dyDescent="0.2">
      <c r="A28" s="52"/>
      <c r="B28" s="54"/>
      <c r="C28" s="55"/>
      <c r="D28" s="51"/>
      <c r="E28" s="51"/>
      <c r="F28" s="52"/>
      <c r="G28" s="30" t="s">
        <v>16</v>
      </c>
      <c r="H28" s="30" t="s">
        <v>20</v>
      </c>
      <c r="I28" s="30" t="s">
        <v>17</v>
      </c>
      <c r="J28" s="52"/>
      <c r="K28" s="30" t="s">
        <v>16</v>
      </c>
      <c r="L28" s="30" t="s">
        <v>20</v>
      </c>
      <c r="M28" s="30" t="s">
        <v>17</v>
      </c>
    </row>
    <row r="29" spans="1:13" x14ac:dyDescent="0.2">
      <c r="A29" s="8">
        <v>1</v>
      </c>
      <c r="B29" s="32">
        <v>2</v>
      </c>
      <c r="C29" s="30">
        <v>3</v>
      </c>
      <c r="D29" s="30">
        <v>4</v>
      </c>
      <c r="E29" s="25">
        <v>5</v>
      </c>
      <c r="F29" s="31">
        <v>6</v>
      </c>
      <c r="G29" s="31">
        <v>7</v>
      </c>
      <c r="H29" s="31">
        <v>8</v>
      </c>
      <c r="I29" s="31">
        <v>9</v>
      </c>
      <c r="J29" s="31">
        <v>10</v>
      </c>
      <c r="K29" s="31">
        <v>11</v>
      </c>
      <c r="L29" s="31">
        <v>12</v>
      </c>
      <c r="M29" s="31">
        <v>13</v>
      </c>
    </row>
    <row r="30" spans="1:13" ht="19.149999999999999" customHeight="1" x14ac:dyDescent="0.2">
      <c r="A30" s="63" t="s">
        <v>41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</row>
    <row r="31" spans="1:13" ht="96" x14ac:dyDescent="0.2">
      <c r="A31" s="39" t="s">
        <v>42</v>
      </c>
      <c r="B31" s="40" t="s">
        <v>45</v>
      </c>
      <c r="C31" s="41" t="s">
        <v>44</v>
      </c>
      <c r="D31" s="25" t="s">
        <v>43</v>
      </c>
      <c r="E31" s="42">
        <v>8</v>
      </c>
      <c r="F31" s="43">
        <v>199.95</v>
      </c>
      <c r="G31" s="43">
        <v>112.01</v>
      </c>
      <c r="H31" s="43">
        <v>39.6</v>
      </c>
      <c r="I31" s="43">
        <v>4.43</v>
      </c>
      <c r="J31" s="44">
        <v>1600</v>
      </c>
      <c r="K31" s="44">
        <v>896</v>
      </c>
      <c r="L31" s="44">
        <v>317</v>
      </c>
      <c r="M31" s="44">
        <v>35</v>
      </c>
    </row>
    <row r="32" spans="1:13" ht="116.25" x14ac:dyDescent="0.2">
      <c r="A32" s="39" t="s">
        <v>46</v>
      </c>
      <c r="B32" s="40" t="s">
        <v>48</v>
      </c>
      <c r="C32" s="41" t="s">
        <v>47</v>
      </c>
      <c r="D32" s="25" t="s">
        <v>43</v>
      </c>
      <c r="E32" s="42">
        <v>2</v>
      </c>
      <c r="F32" s="43">
        <v>455.82</v>
      </c>
      <c r="G32" s="43">
        <v>34.619999999999997</v>
      </c>
      <c r="H32" s="43">
        <v>69.09</v>
      </c>
      <c r="I32" s="43">
        <v>8.2899999999999991</v>
      </c>
      <c r="J32" s="44">
        <v>912</v>
      </c>
      <c r="K32" s="44">
        <v>69</v>
      </c>
      <c r="L32" s="44">
        <v>138</v>
      </c>
      <c r="M32" s="44">
        <v>17</v>
      </c>
    </row>
    <row r="33" spans="1:13" ht="104.25" x14ac:dyDescent="0.2">
      <c r="A33" s="39" t="s">
        <v>49</v>
      </c>
      <c r="B33" s="40" t="s">
        <v>50</v>
      </c>
      <c r="C33" s="41" t="s">
        <v>52</v>
      </c>
      <c r="D33" s="25" t="s">
        <v>51</v>
      </c>
      <c r="E33" s="45">
        <v>0.5</v>
      </c>
      <c r="F33" s="43">
        <v>364.19</v>
      </c>
      <c r="G33" s="43">
        <v>124.2</v>
      </c>
      <c r="H33" s="43">
        <v>223.94</v>
      </c>
      <c r="I33" s="43">
        <v>23.43</v>
      </c>
      <c r="J33" s="44">
        <v>182</v>
      </c>
      <c r="K33" s="44">
        <v>62</v>
      </c>
      <c r="L33" s="44">
        <v>112</v>
      </c>
      <c r="M33" s="44">
        <v>12</v>
      </c>
    </row>
    <row r="34" spans="1:13" ht="108" x14ac:dyDescent="0.2">
      <c r="A34" s="39" t="s">
        <v>53</v>
      </c>
      <c r="B34" s="40" t="s">
        <v>55</v>
      </c>
      <c r="C34" s="41" t="s">
        <v>54</v>
      </c>
      <c r="D34" s="25" t="s">
        <v>43</v>
      </c>
      <c r="E34" s="42">
        <v>1</v>
      </c>
      <c r="F34" s="43">
        <v>11.53</v>
      </c>
      <c r="G34" s="43">
        <v>10.220000000000001</v>
      </c>
      <c r="H34" s="44"/>
      <c r="I34" s="44"/>
      <c r="J34" s="44">
        <v>12</v>
      </c>
      <c r="K34" s="44">
        <v>10</v>
      </c>
      <c r="L34" s="44"/>
      <c r="M34" s="44"/>
    </row>
    <row r="35" spans="1:13" ht="92.25" x14ac:dyDescent="0.2">
      <c r="A35" s="39" t="s">
        <v>56</v>
      </c>
      <c r="B35" s="40" t="s">
        <v>57</v>
      </c>
      <c r="C35" s="41" t="s">
        <v>59</v>
      </c>
      <c r="D35" s="25" t="s">
        <v>58</v>
      </c>
      <c r="E35" s="45">
        <v>0.71</v>
      </c>
      <c r="F35" s="43">
        <v>253.9</v>
      </c>
      <c r="G35" s="43">
        <v>153.26</v>
      </c>
      <c r="H35" s="43">
        <v>1.81</v>
      </c>
      <c r="I35" s="43">
        <v>0.26</v>
      </c>
      <c r="J35" s="44">
        <v>180</v>
      </c>
      <c r="K35" s="44">
        <v>109</v>
      </c>
      <c r="L35" s="44">
        <v>1</v>
      </c>
      <c r="M35" s="44"/>
    </row>
    <row r="36" spans="1:13" ht="80.25" x14ac:dyDescent="0.2">
      <c r="A36" s="39" t="s">
        <v>60</v>
      </c>
      <c r="B36" s="40" t="s">
        <v>61</v>
      </c>
      <c r="C36" s="41" t="s">
        <v>63</v>
      </c>
      <c r="D36" s="25" t="s">
        <v>62</v>
      </c>
      <c r="E36" s="45">
        <v>0.5</v>
      </c>
      <c r="F36" s="43">
        <v>286.92</v>
      </c>
      <c r="G36" s="43">
        <v>193.34</v>
      </c>
      <c r="H36" s="43">
        <v>0.31</v>
      </c>
      <c r="I36" s="43">
        <v>0.14000000000000001</v>
      </c>
      <c r="J36" s="44">
        <v>143</v>
      </c>
      <c r="K36" s="44">
        <v>97</v>
      </c>
      <c r="L36" s="44"/>
      <c r="M36" s="44"/>
    </row>
    <row r="37" spans="1:13" ht="104.25" x14ac:dyDescent="0.2">
      <c r="A37" s="39" t="s">
        <v>64</v>
      </c>
      <c r="B37" s="40" t="s">
        <v>65</v>
      </c>
      <c r="C37" s="41" t="s">
        <v>66</v>
      </c>
      <c r="D37" s="25" t="s">
        <v>51</v>
      </c>
      <c r="E37" s="45">
        <v>1.8</v>
      </c>
      <c r="F37" s="43">
        <v>153.6</v>
      </c>
      <c r="G37" s="43">
        <v>56.37</v>
      </c>
      <c r="H37" s="43">
        <v>50.09</v>
      </c>
      <c r="I37" s="43">
        <v>2.7</v>
      </c>
      <c r="J37" s="44">
        <v>276</v>
      </c>
      <c r="K37" s="44">
        <v>101</v>
      </c>
      <c r="L37" s="44">
        <v>90</v>
      </c>
      <c r="M37" s="44">
        <v>5</v>
      </c>
    </row>
    <row r="38" spans="1:13" ht="176.25" x14ac:dyDescent="0.2">
      <c r="A38" s="39" t="s">
        <v>67</v>
      </c>
      <c r="B38" s="40" t="s">
        <v>70</v>
      </c>
      <c r="C38" s="41" t="s">
        <v>69</v>
      </c>
      <c r="D38" s="25" t="s">
        <v>68</v>
      </c>
      <c r="E38" s="42">
        <v>1</v>
      </c>
      <c r="F38" s="43">
        <v>443.39</v>
      </c>
      <c r="G38" s="43">
        <v>434.7</v>
      </c>
      <c r="H38" s="44"/>
      <c r="I38" s="44"/>
      <c r="J38" s="44">
        <v>443</v>
      </c>
      <c r="K38" s="44">
        <v>435</v>
      </c>
      <c r="L38" s="44"/>
      <c r="M38" s="44"/>
    </row>
    <row r="39" spans="1:13" ht="128.25" x14ac:dyDescent="0.2">
      <c r="A39" s="39" t="s">
        <v>71</v>
      </c>
      <c r="B39" s="40" t="s">
        <v>74</v>
      </c>
      <c r="C39" s="41" t="s">
        <v>73</v>
      </c>
      <c r="D39" s="25" t="s">
        <v>72</v>
      </c>
      <c r="E39" s="42">
        <v>1</v>
      </c>
      <c r="F39" s="43">
        <v>104</v>
      </c>
      <c r="G39" s="43">
        <v>101.58</v>
      </c>
      <c r="H39" s="43">
        <v>0.39</v>
      </c>
      <c r="I39" s="44"/>
      <c r="J39" s="44">
        <v>104</v>
      </c>
      <c r="K39" s="44">
        <v>102</v>
      </c>
      <c r="L39" s="44"/>
      <c r="M39" s="44"/>
    </row>
    <row r="40" spans="1:13" ht="92.25" x14ac:dyDescent="0.2">
      <c r="A40" s="39" t="s">
        <v>75</v>
      </c>
      <c r="B40" s="40" t="s">
        <v>76</v>
      </c>
      <c r="C40" s="41" t="s">
        <v>77</v>
      </c>
      <c r="D40" s="25" t="s">
        <v>62</v>
      </c>
      <c r="E40" s="45">
        <v>0.4</v>
      </c>
      <c r="F40" s="43">
        <v>208.07</v>
      </c>
      <c r="G40" s="43">
        <v>148.15</v>
      </c>
      <c r="H40" s="43">
        <v>55.79</v>
      </c>
      <c r="I40" s="43">
        <v>6.24</v>
      </c>
      <c r="J40" s="44">
        <v>83</v>
      </c>
      <c r="K40" s="44">
        <v>59</v>
      </c>
      <c r="L40" s="44">
        <v>22</v>
      </c>
      <c r="M40" s="44">
        <v>2</v>
      </c>
    </row>
    <row r="41" spans="1:13" ht="19.149999999999999" customHeight="1" x14ac:dyDescent="0.2">
      <c r="A41" s="63" t="s">
        <v>78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</row>
    <row r="42" spans="1:13" ht="94.5" x14ac:dyDescent="0.2">
      <c r="A42" s="39" t="s">
        <v>79</v>
      </c>
      <c r="B42" s="40" t="s">
        <v>80</v>
      </c>
      <c r="C42" s="41" t="s">
        <v>82</v>
      </c>
      <c r="D42" s="25" t="s">
        <v>81</v>
      </c>
      <c r="E42" s="42">
        <v>1</v>
      </c>
      <c r="F42" s="43">
        <v>2486.06</v>
      </c>
      <c r="G42" s="43">
        <v>2486.06</v>
      </c>
      <c r="H42" s="44"/>
      <c r="I42" s="44"/>
      <c r="J42" s="44">
        <v>2486</v>
      </c>
      <c r="K42" s="44">
        <v>2486</v>
      </c>
      <c r="L42" s="44"/>
      <c r="M42" s="44"/>
    </row>
    <row r="43" spans="1:13" ht="118.5" x14ac:dyDescent="0.2">
      <c r="A43" s="39" t="s">
        <v>83</v>
      </c>
      <c r="B43" s="40" t="s">
        <v>84</v>
      </c>
      <c r="C43" s="41" t="s">
        <v>86</v>
      </c>
      <c r="D43" s="25" t="s">
        <v>85</v>
      </c>
      <c r="E43" s="42">
        <v>12</v>
      </c>
      <c r="F43" s="43">
        <v>119.86</v>
      </c>
      <c r="G43" s="43">
        <v>119.86</v>
      </c>
      <c r="H43" s="44"/>
      <c r="I43" s="44"/>
      <c r="J43" s="44">
        <v>1438</v>
      </c>
      <c r="K43" s="44">
        <v>1438</v>
      </c>
      <c r="L43" s="44"/>
      <c r="M43" s="44"/>
    </row>
    <row r="44" spans="1:13" ht="82.5" x14ac:dyDescent="0.2">
      <c r="A44" s="39" t="s">
        <v>87</v>
      </c>
      <c r="B44" s="40" t="s">
        <v>88</v>
      </c>
      <c r="C44" s="41" t="s">
        <v>90</v>
      </c>
      <c r="D44" s="25" t="s">
        <v>89</v>
      </c>
      <c r="E44" s="42">
        <v>1</v>
      </c>
      <c r="F44" s="43">
        <v>500.56</v>
      </c>
      <c r="G44" s="43">
        <v>500.56</v>
      </c>
      <c r="H44" s="44"/>
      <c r="I44" s="44"/>
      <c r="J44" s="44">
        <v>501</v>
      </c>
      <c r="K44" s="44">
        <v>501</v>
      </c>
      <c r="L44" s="44"/>
      <c r="M44" s="44"/>
    </row>
    <row r="45" spans="1:13" ht="82.5" x14ac:dyDescent="0.2">
      <c r="A45" s="39" t="s">
        <v>91</v>
      </c>
      <c r="B45" s="40" t="s">
        <v>92</v>
      </c>
      <c r="C45" s="41" t="s">
        <v>93</v>
      </c>
      <c r="D45" s="25" t="s">
        <v>89</v>
      </c>
      <c r="E45" s="42">
        <v>1</v>
      </c>
      <c r="F45" s="43">
        <v>949.22</v>
      </c>
      <c r="G45" s="43">
        <v>949.22</v>
      </c>
      <c r="H45" s="44"/>
      <c r="I45" s="44"/>
      <c r="J45" s="44">
        <v>949</v>
      </c>
      <c r="K45" s="44">
        <v>949</v>
      </c>
      <c r="L45" s="44"/>
      <c r="M45" s="44"/>
    </row>
    <row r="46" spans="1:13" ht="82.5" x14ac:dyDescent="0.2">
      <c r="A46" s="39" t="s">
        <v>94</v>
      </c>
      <c r="B46" s="40" t="s">
        <v>95</v>
      </c>
      <c r="C46" s="41" t="s">
        <v>97</v>
      </c>
      <c r="D46" s="25" t="s">
        <v>96</v>
      </c>
      <c r="E46" s="42">
        <v>10</v>
      </c>
      <c r="F46" s="43">
        <v>1.02</v>
      </c>
      <c r="G46" s="43">
        <v>1.02</v>
      </c>
      <c r="H46" s="44"/>
      <c r="I46" s="44"/>
      <c r="J46" s="44">
        <v>10</v>
      </c>
      <c r="K46" s="44">
        <v>10</v>
      </c>
      <c r="L46" s="44"/>
      <c r="M46" s="44"/>
    </row>
    <row r="47" spans="1:13" ht="70.5" x14ac:dyDescent="0.2">
      <c r="A47" s="39" t="s">
        <v>98</v>
      </c>
      <c r="B47" s="40" t="s">
        <v>99</v>
      </c>
      <c r="C47" s="41" t="s">
        <v>101</v>
      </c>
      <c r="D47" s="25" t="s">
        <v>100</v>
      </c>
      <c r="E47" s="42">
        <v>10</v>
      </c>
      <c r="F47" s="43">
        <v>19.52</v>
      </c>
      <c r="G47" s="43">
        <v>19.52</v>
      </c>
      <c r="H47" s="44"/>
      <c r="I47" s="44"/>
      <c r="J47" s="44">
        <v>195</v>
      </c>
      <c r="K47" s="44">
        <v>195</v>
      </c>
      <c r="L47" s="44"/>
      <c r="M47" s="44"/>
    </row>
    <row r="48" spans="1:13" ht="82.5" x14ac:dyDescent="0.2">
      <c r="A48" s="39" t="s">
        <v>102</v>
      </c>
      <c r="B48" s="40" t="s">
        <v>103</v>
      </c>
      <c r="C48" s="41" t="s">
        <v>105</v>
      </c>
      <c r="D48" s="25" t="s">
        <v>104</v>
      </c>
      <c r="E48" s="42">
        <v>10</v>
      </c>
      <c r="F48" s="43">
        <v>20.74</v>
      </c>
      <c r="G48" s="43">
        <v>20.74</v>
      </c>
      <c r="H48" s="44"/>
      <c r="I48" s="44"/>
      <c r="J48" s="44">
        <v>207</v>
      </c>
      <c r="K48" s="44">
        <v>207</v>
      </c>
      <c r="L48" s="44"/>
      <c r="M48" s="44"/>
    </row>
    <row r="49" spans="1:13" ht="19.149999999999999" customHeight="1" x14ac:dyDescent="0.2">
      <c r="A49" s="63" t="s">
        <v>106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</row>
    <row r="50" spans="1:13" ht="19.149999999999999" customHeight="1" x14ac:dyDescent="0.2">
      <c r="A50" s="65" t="s">
        <v>107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</row>
    <row r="51" spans="1:13" ht="70.5" x14ac:dyDescent="0.2">
      <c r="A51" s="46" t="s">
        <v>110</v>
      </c>
      <c r="B51" s="40" t="s">
        <v>108</v>
      </c>
      <c r="C51" s="41" t="s">
        <v>109</v>
      </c>
      <c r="D51" s="25" t="s">
        <v>43</v>
      </c>
      <c r="E51" s="42">
        <v>1</v>
      </c>
      <c r="F51" s="43" t="s">
        <v>111</v>
      </c>
      <c r="G51" s="44"/>
      <c r="H51" s="44"/>
      <c r="I51" s="44"/>
      <c r="J51" s="44">
        <v>22142</v>
      </c>
      <c r="K51" s="44"/>
      <c r="L51" s="44"/>
      <c r="M51" s="44"/>
    </row>
    <row r="52" spans="1:13" ht="60.75" x14ac:dyDescent="0.2">
      <c r="A52" s="46" t="s">
        <v>113</v>
      </c>
      <c r="B52" s="47"/>
      <c r="C52" s="41" t="s">
        <v>112</v>
      </c>
      <c r="D52" s="25" t="s">
        <v>43</v>
      </c>
      <c r="E52" s="42">
        <v>1</v>
      </c>
      <c r="F52" s="44"/>
      <c r="G52" s="44"/>
      <c r="H52" s="44"/>
      <c r="I52" s="44"/>
      <c r="J52" s="44"/>
      <c r="K52" s="44"/>
      <c r="L52" s="44"/>
      <c r="M52" s="44"/>
    </row>
    <row r="53" spans="1:13" ht="60.75" x14ac:dyDescent="0.2">
      <c r="A53" s="39" t="s">
        <v>114</v>
      </c>
      <c r="B53" s="47"/>
      <c r="C53" s="41" t="s">
        <v>115</v>
      </c>
      <c r="D53" s="25" t="s">
        <v>43</v>
      </c>
      <c r="E53" s="42">
        <v>1</v>
      </c>
      <c r="F53" s="44"/>
      <c r="G53" s="44"/>
      <c r="H53" s="44"/>
      <c r="I53" s="44"/>
      <c r="J53" s="44"/>
      <c r="K53" s="44"/>
      <c r="L53" s="44"/>
      <c r="M53" s="44"/>
    </row>
    <row r="54" spans="1:13" ht="60.75" x14ac:dyDescent="0.2">
      <c r="A54" s="46" t="s">
        <v>118</v>
      </c>
      <c r="B54" s="47"/>
      <c r="C54" s="41" t="s">
        <v>117</v>
      </c>
      <c r="D54" s="25" t="s">
        <v>116</v>
      </c>
      <c r="E54" s="42">
        <v>1</v>
      </c>
      <c r="F54" s="44"/>
      <c r="G54" s="44"/>
      <c r="H54" s="44"/>
      <c r="I54" s="44"/>
      <c r="J54" s="44"/>
      <c r="K54" s="44"/>
      <c r="L54" s="44"/>
      <c r="M54" s="44"/>
    </row>
    <row r="55" spans="1:13" ht="60.75" x14ac:dyDescent="0.2">
      <c r="A55" s="46" t="s">
        <v>121</v>
      </c>
      <c r="B55" s="47"/>
      <c r="C55" s="41" t="s">
        <v>120</v>
      </c>
      <c r="D55" s="25" t="s">
        <v>119</v>
      </c>
      <c r="E55" s="42">
        <v>20</v>
      </c>
      <c r="F55" s="44"/>
      <c r="G55" s="44"/>
      <c r="H55" s="44"/>
      <c r="I55" s="44"/>
      <c r="J55" s="44"/>
      <c r="K55" s="44"/>
      <c r="L55" s="44"/>
      <c r="M55" s="44"/>
    </row>
    <row r="56" spans="1:13" ht="60.75" x14ac:dyDescent="0.2">
      <c r="A56" s="46" t="s">
        <v>123</v>
      </c>
      <c r="B56" s="47"/>
      <c r="C56" s="41" t="s">
        <v>122</v>
      </c>
      <c r="D56" s="25" t="s">
        <v>43</v>
      </c>
      <c r="E56" s="42">
        <v>2</v>
      </c>
      <c r="F56" s="44"/>
      <c r="G56" s="44"/>
      <c r="H56" s="44"/>
      <c r="I56" s="44"/>
      <c r="J56" s="44"/>
      <c r="K56" s="44"/>
      <c r="L56" s="44"/>
      <c r="M56" s="44"/>
    </row>
    <row r="57" spans="1:13" ht="72.75" x14ac:dyDescent="0.2">
      <c r="A57" s="46" t="s">
        <v>125</v>
      </c>
      <c r="B57" s="47"/>
      <c r="C57" s="41" t="s">
        <v>124</v>
      </c>
      <c r="D57" s="25" t="s">
        <v>43</v>
      </c>
      <c r="E57" s="42">
        <v>1</v>
      </c>
      <c r="F57" s="44"/>
      <c r="G57" s="44"/>
      <c r="H57" s="44"/>
      <c r="I57" s="44"/>
      <c r="J57" s="44"/>
      <c r="K57" s="44"/>
      <c r="L57" s="44"/>
      <c r="M57" s="44"/>
    </row>
    <row r="58" spans="1:13" ht="96.75" x14ac:dyDescent="0.2">
      <c r="A58" s="46" t="s">
        <v>127</v>
      </c>
      <c r="B58" s="47"/>
      <c r="C58" s="41" t="s">
        <v>126</v>
      </c>
      <c r="D58" s="25" t="s">
        <v>116</v>
      </c>
      <c r="E58" s="42">
        <v>1</v>
      </c>
      <c r="F58" s="44"/>
      <c r="G58" s="44"/>
      <c r="H58" s="44"/>
      <c r="I58" s="44"/>
      <c r="J58" s="44"/>
      <c r="K58" s="44"/>
      <c r="L58" s="44"/>
      <c r="M58" s="44"/>
    </row>
    <row r="59" spans="1:13" ht="60.75" x14ac:dyDescent="0.2">
      <c r="A59" s="46" t="s">
        <v>129</v>
      </c>
      <c r="B59" s="47"/>
      <c r="C59" s="41" t="s">
        <v>128</v>
      </c>
      <c r="D59" s="25" t="s">
        <v>43</v>
      </c>
      <c r="E59" s="42">
        <v>1</v>
      </c>
      <c r="F59" s="44"/>
      <c r="G59" s="44"/>
      <c r="H59" s="44"/>
      <c r="I59" s="44"/>
      <c r="J59" s="44"/>
      <c r="K59" s="44"/>
      <c r="L59" s="44"/>
      <c r="M59" s="44"/>
    </row>
    <row r="60" spans="1:13" ht="60.75" x14ac:dyDescent="0.2">
      <c r="A60" s="46" t="s">
        <v>131</v>
      </c>
      <c r="B60" s="47"/>
      <c r="C60" s="41" t="s">
        <v>130</v>
      </c>
      <c r="D60" s="25" t="s">
        <v>119</v>
      </c>
      <c r="E60" s="42">
        <v>18</v>
      </c>
      <c r="F60" s="44"/>
      <c r="G60" s="44"/>
      <c r="H60" s="44"/>
      <c r="I60" s="44"/>
      <c r="J60" s="44"/>
      <c r="K60" s="44"/>
      <c r="L60" s="44"/>
      <c r="M60" s="44"/>
    </row>
    <row r="61" spans="1:13" ht="70.5" x14ac:dyDescent="0.2">
      <c r="A61" s="46" t="s">
        <v>133</v>
      </c>
      <c r="B61" s="40" t="s">
        <v>108</v>
      </c>
      <c r="C61" s="41" t="s">
        <v>132</v>
      </c>
      <c r="D61" s="25"/>
      <c r="E61" s="42">
        <v>1</v>
      </c>
      <c r="F61" s="43" t="s">
        <v>134</v>
      </c>
      <c r="G61" s="44"/>
      <c r="H61" s="44"/>
      <c r="I61" s="44"/>
      <c r="J61" s="44">
        <v>4282</v>
      </c>
      <c r="K61" s="44"/>
      <c r="L61" s="44"/>
      <c r="M61" s="44"/>
    </row>
    <row r="62" spans="1:13" ht="70.5" x14ac:dyDescent="0.2">
      <c r="A62" s="46" t="s">
        <v>136</v>
      </c>
      <c r="B62" s="40" t="s">
        <v>108</v>
      </c>
      <c r="C62" s="41" t="s">
        <v>135</v>
      </c>
      <c r="D62" s="25"/>
      <c r="E62" s="42">
        <v>1</v>
      </c>
      <c r="F62" s="43" t="s">
        <v>137</v>
      </c>
      <c r="G62" s="44"/>
      <c r="H62" s="44"/>
      <c r="I62" s="44"/>
      <c r="J62" s="44">
        <v>588</v>
      </c>
      <c r="K62" s="44"/>
      <c r="L62" s="44"/>
      <c r="M62" s="44"/>
    </row>
    <row r="63" spans="1:13" ht="70.5" x14ac:dyDescent="0.2">
      <c r="A63" s="46" t="s">
        <v>140</v>
      </c>
      <c r="B63" s="40" t="s">
        <v>138</v>
      </c>
      <c r="C63" s="41" t="s">
        <v>139</v>
      </c>
      <c r="D63" s="25" t="s">
        <v>43</v>
      </c>
      <c r="E63" s="42">
        <v>1</v>
      </c>
      <c r="F63" s="43" t="s">
        <v>141</v>
      </c>
      <c r="G63" s="44"/>
      <c r="H63" s="44"/>
      <c r="I63" s="44"/>
      <c r="J63" s="44">
        <v>638</v>
      </c>
      <c r="K63" s="44"/>
      <c r="L63" s="44"/>
      <c r="M63" s="44"/>
    </row>
    <row r="64" spans="1:13" ht="19.149999999999999" customHeight="1" x14ac:dyDescent="0.2">
      <c r="A64" s="65" t="s">
        <v>142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</row>
    <row r="65" spans="1:13" ht="70.5" x14ac:dyDescent="0.2">
      <c r="A65" s="46" t="s">
        <v>145</v>
      </c>
      <c r="B65" s="40" t="s">
        <v>143</v>
      </c>
      <c r="C65" s="41" t="s">
        <v>144</v>
      </c>
      <c r="D65" s="25" t="s">
        <v>43</v>
      </c>
      <c r="E65" s="42">
        <v>1</v>
      </c>
      <c r="F65" s="43" t="s">
        <v>146</v>
      </c>
      <c r="G65" s="44"/>
      <c r="H65" s="44"/>
      <c r="I65" s="44"/>
      <c r="J65" s="44">
        <v>165860</v>
      </c>
      <c r="K65" s="44"/>
      <c r="L65" s="44"/>
      <c r="M65" s="44"/>
    </row>
    <row r="66" spans="1:13" ht="19.149999999999999" customHeight="1" x14ac:dyDescent="0.2">
      <c r="A66" s="63" t="s">
        <v>147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</row>
    <row r="67" spans="1:13" ht="102" x14ac:dyDescent="0.2">
      <c r="A67" s="39" t="s">
        <v>148</v>
      </c>
      <c r="B67" s="40" t="s">
        <v>149</v>
      </c>
      <c r="C67" s="41" t="s">
        <v>151</v>
      </c>
      <c r="D67" s="25" t="s">
        <v>150</v>
      </c>
      <c r="E67" s="45">
        <v>6.9387759999999998</v>
      </c>
      <c r="F67" s="43">
        <v>267.45</v>
      </c>
      <c r="G67" s="44"/>
      <c r="H67" s="43" t="s">
        <v>152</v>
      </c>
      <c r="I67" s="44"/>
      <c r="J67" s="44">
        <v>1856</v>
      </c>
      <c r="K67" s="44"/>
      <c r="L67" s="44">
        <v>1856</v>
      </c>
      <c r="M67" s="44"/>
    </row>
    <row r="68" spans="1:13" ht="15" x14ac:dyDescent="0.2">
      <c r="A68" s="65" t="s">
        <v>153</v>
      </c>
      <c r="B68" s="64"/>
      <c r="C68" s="64"/>
      <c r="D68" s="64"/>
      <c r="E68" s="64"/>
      <c r="F68" s="64"/>
      <c r="G68" s="64"/>
      <c r="H68" s="64"/>
      <c r="I68" s="64"/>
      <c r="J68" s="43">
        <v>205087</v>
      </c>
      <c r="K68" s="43">
        <v>7726</v>
      </c>
      <c r="L68" s="43">
        <v>2536</v>
      </c>
      <c r="M68" s="43">
        <v>71</v>
      </c>
    </row>
    <row r="69" spans="1:13" ht="15" x14ac:dyDescent="0.2">
      <c r="A69" s="65" t="s">
        <v>154</v>
      </c>
      <c r="B69" s="64"/>
      <c r="C69" s="64"/>
      <c r="D69" s="64"/>
      <c r="E69" s="64"/>
      <c r="F69" s="64"/>
      <c r="G69" s="64"/>
      <c r="H69" s="64"/>
      <c r="I69" s="64"/>
      <c r="J69" s="43">
        <v>6089</v>
      </c>
      <c r="K69" s="44"/>
      <c r="L69" s="44"/>
      <c r="M69" s="44"/>
    </row>
    <row r="70" spans="1:13" ht="15" x14ac:dyDescent="0.2">
      <c r="A70" s="65" t="s">
        <v>155</v>
      </c>
      <c r="B70" s="64"/>
      <c r="C70" s="64"/>
      <c r="D70" s="64"/>
      <c r="E70" s="64"/>
      <c r="F70" s="64"/>
      <c r="G70" s="64"/>
      <c r="H70" s="64"/>
      <c r="I70" s="64"/>
      <c r="J70" s="43">
        <v>3571</v>
      </c>
      <c r="K70" s="44"/>
      <c r="L70" s="44"/>
      <c r="M70" s="44"/>
    </row>
    <row r="71" spans="1:13" ht="15" x14ac:dyDescent="0.2">
      <c r="A71" s="66" t="s">
        <v>156</v>
      </c>
      <c r="B71" s="64"/>
      <c r="C71" s="64"/>
      <c r="D71" s="64"/>
      <c r="E71" s="64"/>
      <c r="F71" s="64"/>
      <c r="G71" s="64"/>
      <c r="H71" s="64"/>
      <c r="I71" s="64"/>
      <c r="J71" s="44"/>
      <c r="K71" s="44"/>
      <c r="L71" s="44"/>
      <c r="M71" s="44"/>
    </row>
    <row r="72" spans="1:13" ht="15" x14ac:dyDescent="0.2">
      <c r="A72" s="65" t="s">
        <v>157</v>
      </c>
      <c r="B72" s="64"/>
      <c r="C72" s="64"/>
      <c r="D72" s="64"/>
      <c r="E72" s="64"/>
      <c r="F72" s="64"/>
      <c r="G72" s="64"/>
      <c r="H72" s="64"/>
      <c r="I72" s="64"/>
      <c r="J72" s="43">
        <v>27209</v>
      </c>
      <c r="K72" s="44"/>
      <c r="L72" s="44"/>
      <c r="M72" s="44"/>
    </row>
    <row r="73" spans="1:13" ht="15" x14ac:dyDescent="0.2">
      <c r="A73" s="65" t="s">
        <v>158</v>
      </c>
      <c r="B73" s="64"/>
      <c r="C73" s="64"/>
      <c r="D73" s="64"/>
      <c r="E73" s="64"/>
      <c r="F73" s="64"/>
      <c r="G73" s="64"/>
      <c r="H73" s="64"/>
      <c r="I73" s="64"/>
      <c r="J73" s="43">
        <v>104306</v>
      </c>
      <c r="K73" s="44"/>
      <c r="L73" s="44"/>
      <c r="M73" s="44"/>
    </row>
    <row r="74" spans="1:13" ht="15" x14ac:dyDescent="0.2">
      <c r="A74" s="65" t="s">
        <v>159</v>
      </c>
      <c r="B74" s="64"/>
      <c r="C74" s="64"/>
      <c r="D74" s="64"/>
      <c r="E74" s="64"/>
      <c r="F74" s="64"/>
      <c r="G74" s="64"/>
      <c r="H74" s="64"/>
      <c r="I74" s="64"/>
      <c r="J74" s="43">
        <v>1023668</v>
      </c>
      <c r="K74" s="44"/>
      <c r="L74" s="44"/>
      <c r="M74" s="44"/>
    </row>
    <row r="75" spans="1:13" ht="15" x14ac:dyDescent="0.2">
      <c r="A75" s="65" t="s">
        <v>160</v>
      </c>
      <c r="B75" s="64"/>
      <c r="C75" s="64"/>
      <c r="D75" s="64"/>
      <c r="E75" s="64"/>
      <c r="F75" s="64"/>
      <c r="G75" s="64"/>
      <c r="H75" s="64"/>
      <c r="I75" s="64"/>
      <c r="J75" s="43">
        <v>557980</v>
      </c>
      <c r="K75" s="44"/>
      <c r="L75" s="44"/>
      <c r="M75" s="44"/>
    </row>
    <row r="76" spans="1:13" ht="15" x14ac:dyDescent="0.2">
      <c r="A76" s="65" t="s">
        <v>161</v>
      </c>
      <c r="B76" s="64"/>
      <c r="C76" s="64"/>
      <c r="D76" s="64"/>
      <c r="E76" s="64"/>
      <c r="F76" s="64"/>
      <c r="G76" s="64"/>
      <c r="H76" s="64"/>
      <c r="I76" s="64"/>
      <c r="J76" s="43">
        <v>1713163</v>
      </c>
      <c r="K76" s="44"/>
      <c r="L76" s="44"/>
      <c r="M76" s="44"/>
    </row>
    <row r="77" spans="1:13" ht="15" x14ac:dyDescent="0.2">
      <c r="A77" s="65" t="s">
        <v>162</v>
      </c>
      <c r="B77" s="64"/>
      <c r="C77" s="64"/>
      <c r="D77" s="64"/>
      <c r="E77" s="64"/>
      <c r="F77" s="64"/>
      <c r="G77" s="64"/>
      <c r="H77" s="64"/>
      <c r="I77" s="64"/>
      <c r="J77" s="44"/>
      <c r="K77" s="44"/>
      <c r="L77" s="44"/>
      <c r="M77" s="44"/>
    </row>
    <row r="78" spans="1:13" ht="15" x14ac:dyDescent="0.2">
      <c r="A78" s="65" t="s">
        <v>163</v>
      </c>
      <c r="B78" s="64"/>
      <c r="C78" s="64"/>
      <c r="D78" s="64"/>
      <c r="E78" s="64"/>
      <c r="F78" s="64"/>
      <c r="G78" s="64"/>
      <c r="H78" s="64"/>
      <c r="I78" s="64"/>
      <c r="J78" s="43">
        <v>1315</v>
      </c>
      <c r="K78" s="44"/>
      <c r="L78" s="44"/>
      <c r="M78" s="44"/>
    </row>
    <row r="79" spans="1:13" ht="15" x14ac:dyDescent="0.2">
      <c r="A79" s="65" t="s">
        <v>164</v>
      </c>
      <c r="B79" s="64"/>
      <c r="C79" s="64"/>
      <c r="D79" s="64"/>
      <c r="E79" s="64"/>
      <c r="F79" s="64"/>
      <c r="G79" s="64"/>
      <c r="H79" s="64"/>
      <c r="I79" s="64"/>
      <c r="J79" s="43">
        <v>2536</v>
      </c>
      <c r="K79" s="44"/>
      <c r="L79" s="44"/>
      <c r="M79" s="44"/>
    </row>
    <row r="80" spans="1:13" ht="15" x14ac:dyDescent="0.2">
      <c r="A80" s="65" t="s">
        <v>165</v>
      </c>
      <c r="B80" s="64"/>
      <c r="C80" s="64"/>
      <c r="D80" s="64"/>
      <c r="E80" s="64"/>
      <c r="F80" s="64"/>
      <c r="G80" s="64"/>
      <c r="H80" s="64"/>
      <c r="I80" s="64"/>
      <c r="J80" s="43">
        <v>7797</v>
      </c>
      <c r="K80" s="44"/>
      <c r="L80" s="44"/>
      <c r="M80" s="44"/>
    </row>
    <row r="81" spans="1:13" ht="15" x14ac:dyDescent="0.2">
      <c r="A81" s="65" t="s">
        <v>166</v>
      </c>
      <c r="B81" s="64"/>
      <c r="C81" s="64"/>
      <c r="D81" s="64"/>
      <c r="E81" s="64"/>
      <c r="F81" s="64"/>
      <c r="G81" s="64"/>
      <c r="H81" s="64"/>
      <c r="I81" s="64"/>
      <c r="J81" s="43">
        <v>193510</v>
      </c>
      <c r="K81" s="44"/>
      <c r="L81" s="44"/>
      <c r="M81" s="44"/>
    </row>
    <row r="82" spans="1:13" ht="15" x14ac:dyDescent="0.2">
      <c r="A82" s="65" t="s">
        <v>167</v>
      </c>
      <c r="B82" s="64"/>
      <c r="C82" s="64"/>
      <c r="D82" s="64"/>
      <c r="E82" s="64"/>
      <c r="F82" s="64"/>
      <c r="G82" s="64"/>
      <c r="H82" s="64"/>
      <c r="I82" s="64"/>
      <c r="J82" s="43">
        <v>6089</v>
      </c>
      <c r="K82" s="44"/>
      <c r="L82" s="44"/>
      <c r="M82" s="44"/>
    </row>
    <row r="83" spans="1:13" ht="15" x14ac:dyDescent="0.2">
      <c r="A83" s="65" t="s">
        <v>168</v>
      </c>
      <c r="B83" s="64"/>
      <c r="C83" s="64"/>
      <c r="D83" s="64"/>
      <c r="E83" s="64"/>
      <c r="F83" s="64"/>
      <c r="G83" s="64"/>
      <c r="H83" s="64"/>
      <c r="I83" s="64"/>
      <c r="J83" s="43">
        <v>3571</v>
      </c>
      <c r="K83" s="44"/>
      <c r="L83" s="44"/>
      <c r="M83" s="44"/>
    </row>
    <row r="84" spans="1:13" ht="15" x14ac:dyDescent="0.2">
      <c r="A84" s="65" t="s">
        <v>169</v>
      </c>
      <c r="B84" s="64"/>
      <c r="C84" s="64"/>
      <c r="D84" s="64"/>
      <c r="E84" s="64"/>
      <c r="F84" s="64"/>
      <c r="G84" s="64"/>
      <c r="H84" s="64"/>
      <c r="I84" s="64"/>
      <c r="J84" s="43">
        <v>131515</v>
      </c>
      <c r="K84" s="44"/>
      <c r="L84" s="44"/>
      <c r="M84" s="44"/>
    </row>
    <row r="85" spans="1:13" ht="15" x14ac:dyDescent="0.2">
      <c r="A85" s="65" t="s">
        <v>170</v>
      </c>
      <c r="B85" s="64"/>
      <c r="C85" s="64"/>
      <c r="D85" s="64"/>
      <c r="E85" s="64"/>
      <c r="F85" s="64"/>
      <c r="G85" s="64"/>
      <c r="H85" s="64"/>
      <c r="I85" s="64"/>
      <c r="J85" s="43">
        <v>7365</v>
      </c>
      <c r="K85" s="44"/>
      <c r="L85" s="44"/>
      <c r="M85" s="44"/>
    </row>
    <row r="86" spans="1:13" ht="15" x14ac:dyDescent="0.2">
      <c r="A86" s="65" t="s">
        <v>171</v>
      </c>
      <c r="B86" s="64"/>
      <c r="C86" s="64"/>
      <c r="D86" s="64"/>
      <c r="E86" s="64"/>
      <c r="F86" s="64"/>
      <c r="G86" s="64"/>
      <c r="H86" s="64"/>
      <c r="I86" s="64"/>
      <c r="J86" s="43">
        <v>789</v>
      </c>
      <c r="K86" s="44"/>
      <c r="L86" s="44"/>
      <c r="M86" s="44"/>
    </row>
    <row r="87" spans="1:13" ht="15" x14ac:dyDescent="0.2">
      <c r="A87" s="66" t="s">
        <v>161</v>
      </c>
      <c r="B87" s="64"/>
      <c r="C87" s="64"/>
      <c r="D87" s="64"/>
      <c r="E87" s="64"/>
      <c r="F87" s="64"/>
      <c r="G87" s="64"/>
      <c r="H87" s="64"/>
      <c r="I87" s="64"/>
      <c r="J87" s="48">
        <v>139669</v>
      </c>
      <c r="K87" s="44"/>
      <c r="L87" s="44"/>
      <c r="M87" s="44"/>
    </row>
    <row r="88" spans="1:13" ht="15" x14ac:dyDescent="0.2">
      <c r="A88" s="65" t="s">
        <v>172</v>
      </c>
      <c r="B88" s="64"/>
      <c r="C88" s="64"/>
      <c r="D88" s="64"/>
      <c r="E88" s="64"/>
      <c r="F88" s="64"/>
      <c r="G88" s="64"/>
      <c r="H88" s="64"/>
      <c r="I88" s="64"/>
      <c r="J88" s="43">
        <v>36308</v>
      </c>
      <c r="K88" s="44"/>
      <c r="L88" s="44"/>
      <c r="M88" s="44"/>
    </row>
    <row r="89" spans="1:13" ht="15" x14ac:dyDescent="0.2">
      <c r="A89" s="66" t="s">
        <v>161</v>
      </c>
      <c r="B89" s="64"/>
      <c r="C89" s="64"/>
      <c r="D89" s="64"/>
      <c r="E89" s="64"/>
      <c r="F89" s="64"/>
      <c r="G89" s="64"/>
      <c r="H89" s="64"/>
      <c r="I89" s="64"/>
      <c r="J89" s="48">
        <v>175977</v>
      </c>
      <c r="K89" s="44"/>
      <c r="L89" s="44"/>
      <c r="M89" s="44"/>
    </row>
    <row r="90" spans="1:13" ht="15" x14ac:dyDescent="0.2">
      <c r="A90" s="65" t="s">
        <v>173</v>
      </c>
      <c r="B90" s="64"/>
      <c r="C90" s="64"/>
      <c r="D90" s="64"/>
      <c r="E90" s="64"/>
      <c r="F90" s="64"/>
      <c r="G90" s="64"/>
      <c r="H90" s="64"/>
      <c r="I90" s="64"/>
      <c r="J90" s="43">
        <v>1757625</v>
      </c>
      <c r="K90" s="44"/>
      <c r="L90" s="44"/>
      <c r="M90" s="44"/>
    </row>
    <row r="91" spans="1:13" ht="15" x14ac:dyDescent="0.2">
      <c r="A91" s="65" t="s">
        <v>174</v>
      </c>
      <c r="B91" s="64"/>
      <c r="C91" s="64"/>
      <c r="D91" s="64"/>
      <c r="E91" s="64"/>
      <c r="F91" s="64"/>
      <c r="G91" s="64"/>
      <c r="H91" s="64"/>
      <c r="I91" s="64"/>
      <c r="J91" s="43">
        <v>26364</v>
      </c>
      <c r="K91" s="44"/>
      <c r="L91" s="44"/>
      <c r="M91" s="44"/>
    </row>
    <row r="92" spans="1:13" ht="15" x14ac:dyDescent="0.2">
      <c r="A92" s="66" t="s">
        <v>175</v>
      </c>
      <c r="B92" s="64"/>
      <c r="C92" s="64"/>
      <c r="D92" s="64"/>
      <c r="E92" s="64"/>
      <c r="F92" s="64"/>
      <c r="G92" s="64"/>
      <c r="H92" s="64"/>
      <c r="I92" s="64"/>
      <c r="J92" s="48">
        <v>1783989</v>
      </c>
      <c r="K92" s="44"/>
      <c r="L92" s="44"/>
      <c r="M92" s="44"/>
    </row>
    <row r="93" spans="1:13" ht="15" x14ac:dyDescent="0.2">
      <c r="A93" s="65" t="s">
        <v>176</v>
      </c>
      <c r="B93" s="64"/>
      <c r="C93" s="64"/>
      <c r="D93" s="64"/>
      <c r="E93" s="64"/>
      <c r="F93" s="64"/>
      <c r="G93" s="64"/>
      <c r="H93" s="64"/>
      <c r="I93" s="64"/>
      <c r="J93" s="43">
        <v>68238</v>
      </c>
      <c r="K93" s="44"/>
      <c r="L93" s="44"/>
      <c r="M93" s="44"/>
    </row>
    <row r="94" spans="1:13" ht="15" x14ac:dyDescent="0.2">
      <c r="A94" s="65" t="s">
        <v>177</v>
      </c>
      <c r="B94" s="64"/>
      <c r="C94" s="64"/>
      <c r="D94" s="64"/>
      <c r="E94" s="64"/>
      <c r="F94" s="64"/>
      <c r="G94" s="64"/>
      <c r="H94" s="64"/>
      <c r="I94" s="64"/>
      <c r="J94" s="43">
        <v>85631</v>
      </c>
      <c r="K94" s="44"/>
      <c r="L94" s="44"/>
      <c r="M94" s="44"/>
    </row>
    <row r="95" spans="1:13" ht="15" x14ac:dyDescent="0.2">
      <c r="A95" s="66" t="s">
        <v>178</v>
      </c>
      <c r="B95" s="64"/>
      <c r="C95" s="64"/>
      <c r="D95" s="64"/>
      <c r="E95" s="64"/>
      <c r="F95" s="64"/>
      <c r="G95" s="64"/>
      <c r="H95" s="64"/>
      <c r="I95" s="64"/>
      <c r="J95" s="49">
        <v>1937858</v>
      </c>
      <c r="K95" s="44"/>
      <c r="L95" s="44"/>
      <c r="M95" s="44"/>
    </row>
    <row r="96" spans="1:13" ht="15" x14ac:dyDescent="0.2">
      <c r="A96" s="65" t="s">
        <v>179</v>
      </c>
      <c r="B96" s="64"/>
      <c r="C96" s="64"/>
      <c r="D96" s="64"/>
      <c r="E96" s="64"/>
      <c r="F96" s="64"/>
      <c r="G96" s="64"/>
      <c r="H96" s="64"/>
      <c r="I96" s="64"/>
      <c r="J96" s="43">
        <v>387571.6</v>
      </c>
      <c r="K96" s="44"/>
      <c r="L96" s="44"/>
      <c r="M96" s="44"/>
    </row>
    <row r="97" spans="1:13" ht="15" x14ac:dyDescent="0.2">
      <c r="A97" s="66" t="s">
        <v>180</v>
      </c>
      <c r="B97" s="64"/>
      <c r="C97" s="64"/>
      <c r="D97" s="64"/>
      <c r="E97" s="64"/>
      <c r="F97" s="64"/>
      <c r="G97" s="64"/>
      <c r="H97" s="64"/>
      <c r="I97" s="64"/>
      <c r="J97" s="50">
        <v>2325429.6</v>
      </c>
      <c r="K97" s="44"/>
      <c r="L97" s="44"/>
      <c r="M97" s="44"/>
    </row>
    <row r="99" spans="1:13" x14ac:dyDescent="0.2">
      <c r="J99" s="68">
        <f>J74*1.015*1.03825*1.048</f>
        <v>1130546.40173972</v>
      </c>
    </row>
    <row r="103" spans="1:13" ht="15" x14ac:dyDescent="0.2">
      <c r="A103" s="56" t="s">
        <v>181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</row>
    <row r="104" spans="1:13" ht="15" x14ac:dyDescent="0.2">
      <c r="A104" s="67" t="s">
        <v>182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</row>
    <row r="106" spans="1:13" ht="15" x14ac:dyDescent="0.2">
      <c r="A106" s="56" t="s">
        <v>183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11" spans="1:13" ht="15" x14ac:dyDescent="0.2">
      <c r="A111" s="56" t="s">
        <v>184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</row>
    <row r="112" spans="1:13" ht="15" x14ac:dyDescent="0.2">
      <c r="A112" s="67" t="s">
        <v>182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</row>
    <row r="114" spans="1:13" ht="15" x14ac:dyDescent="0.2">
      <c r="A114" s="56" t="s">
        <v>183</v>
      </c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</row>
    <row r="117" spans="1:13" ht="15" x14ac:dyDescent="0.2">
      <c r="A117" s="56" t="s">
        <v>185</v>
      </c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</row>
    <row r="118" spans="1:13" ht="15" x14ac:dyDescent="0.2">
      <c r="A118" s="67" t="s">
        <v>182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</row>
    <row r="120" spans="1:13" ht="15" x14ac:dyDescent="0.2">
      <c r="A120" s="56" t="s">
        <v>186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</row>
    <row r="121" spans="1:13" ht="15" x14ac:dyDescent="0.2">
      <c r="A121" s="67" t="s">
        <v>182</v>
      </c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</row>
  </sheetData>
  <mergeCells count="67">
    <mergeCell ref="A121:M121"/>
    <mergeCell ref="A112:M112"/>
    <mergeCell ref="A114:M114"/>
    <mergeCell ref="A117:M117"/>
    <mergeCell ref="A118:M118"/>
    <mergeCell ref="A120:M120"/>
    <mergeCell ref="A97:I97"/>
    <mergeCell ref="A103:M103"/>
    <mergeCell ref="A104:M104"/>
    <mergeCell ref="A106:M106"/>
    <mergeCell ref="A111:M111"/>
    <mergeCell ref="A92:I92"/>
    <mergeCell ref="A93:I93"/>
    <mergeCell ref="A94:I94"/>
    <mergeCell ref="A95:I95"/>
    <mergeCell ref="A96:I96"/>
    <mergeCell ref="A87:I87"/>
    <mergeCell ref="A88:I88"/>
    <mergeCell ref="A89:I89"/>
    <mergeCell ref="A90:I90"/>
    <mergeCell ref="A91:I91"/>
    <mergeCell ref="A82:I82"/>
    <mergeCell ref="A83:I83"/>
    <mergeCell ref="A84:I84"/>
    <mergeCell ref="A85:I85"/>
    <mergeCell ref="A86:I86"/>
    <mergeCell ref="A77:I77"/>
    <mergeCell ref="A78:I78"/>
    <mergeCell ref="A79:I79"/>
    <mergeCell ref="A80:I80"/>
    <mergeCell ref="A81:I81"/>
    <mergeCell ref="A72:I72"/>
    <mergeCell ref="A73:I73"/>
    <mergeCell ref="A74:I74"/>
    <mergeCell ref="A75:I75"/>
    <mergeCell ref="A76:I76"/>
    <mergeCell ref="A66:M66"/>
    <mergeCell ref="A68:I68"/>
    <mergeCell ref="A69:I69"/>
    <mergeCell ref="A70:I70"/>
    <mergeCell ref="A71:I71"/>
    <mergeCell ref="A30:M30"/>
    <mergeCell ref="A41:M41"/>
    <mergeCell ref="A49:M49"/>
    <mergeCell ref="A50:M50"/>
    <mergeCell ref="A64:M64"/>
    <mergeCell ref="E22:F22"/>
    <mergeCell ref="E20:F20"/>
    <mergeCell ref="E19:F19"/>
    <mergeCell ref="E18:F18"/>
    <mergeCell ref="E17:F17"/>
    <mergeCell ref="A6:M6"/>
    <mergeCell ref="C15:M15"/>
    <mergeCell ref="E16:F16"/>
    <mergeCell ref="E21:F21"/>
    <mergeCell ref="C12:M12"/>
    <mergeCell ref="F26:I26"/>
    <mergeCell ref="J26:M26"/>
    <mergeCell ref="F27:F28"/>
    <mergeCell ref="G27:I27"/>
    <mergeCell ref="J27:J28"/>
    <mergeCell ref="K27:M27"/>
    <mergeCell ref="A26:A28"/>
    <mergeCell ref="B26:B28"/>
    <mergeCell ref="C26:C28"/>
    <mergeCell ref="D26:D28"/>
    <mergeCell ref="E26:E28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2021.1&amp;C24.06.2021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Гайнбихнер Мария Сергеевна</dc:creator>
  <cp:lastModifiedBy>Гайнбихнер Мария Сергеевна</cp:lastModifiedBy>
  <cp:lastPrinted>2018-11-22T12:56:26Z</cp:lastPrinted>
  <dcterms:created xsi:type="dcterms:W3CDTF">2012-09-25T04:33:48Z</dcterms:created>
  <dcterms:modified xsi:type="dcterms:W3CDTF">2021-09-08T00:59:13Z</dcterms:modified>
</cp:coreProperties>
</file>